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57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M17" i="1"/>
  <c r="M16" i="1"/>
  <c r="L17" i="1"/>
  <c r="L16" i="1"/>
  <c r="K17" i="1"/>
  <c r="K16" i="1"/>
  <c r="K15" i="1"/>
  <c r="L14" i="1"/>
  <c r="J17" i="1"/>
  <c r="H17" i="1"/>
  <c r="G17" i="1"/>
  <c r="I17" i="1"/>
  <c r="E17" i="1"/>
  <c r="K14" i="1"/>
  <c r="M14" i="1" l="1"/>
</calcChain>
</file>

<file path=xl/sharedStrings.xml><?xml version="1.0" encoding="utf-8"?>
<sst xmlns="http://schemas.openxmlformats.org/spreadsheetml/2006/main" count="27" uniqueCount="19">
  <si>
    <t>ПРИЛОЖЕНИЕ № 1.32</t>
  </si>
  <si>
    <t>УНИВЕРСИТЕТ ПО АРХИТЕКТУРА, СТРОИТЕЛСТВО И ГЕОДЕЗИЯ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</si>
  <si>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</si>
  <si>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</si>
  <si>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</si>
  <si>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</si>
  <si>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</si>
  <si>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</si>
  <si>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</si>
  <si>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</si>
  <si>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</si>
  <si>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</si>
  <si>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</si>
  <si>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Технически науки</t>
  </si>
  <si>
    <t>Архитектура, строителство и геодезия</t>
  </si>
  <si>
    <t>Архитектура</t>
  </si>
  <si>
    <t>Геодезия</t>
  </si>
  <si>
    <t>ВСИЧКО:</t>
  </si>
  <si>
    <t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</si>
</sst>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17"/>
  <sheetViews>
    <sheetView tabSelected="1" workbookViewId="0">
      <selection sqref="A1:XFD1"/>
    </sheetView>
  </sheetViews>
  <sheetFormatPr defaultRowHeight="15" x14ac:dyDescent="0.25"/>
  <cols>
    <col min="2" max="2" width="35.7109375" customWidth="1"/>
  </cols>
  <sheetData>
    <row r="5" spans="1:13" x14ac:dyDescent="0.25">
      <c r="A5" s="11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2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13" t="s">
        <v>2</v>
      </c>
      <c r="B8" s="13" t="s">
        <v>3</v>
      </c>
      <c r="C8" s="13" t="s">
        <v>4</v>
      </c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43.5" customHeight="1" x14ac:dyDescent="0.25">
      <c r="A9" s="13"/>
      <c r="B9" s="13"/>
      <c r="C9" s="13" t="s">
        <v>5</v>
      </c>
      <c r="D9" s="13"/>
      <c r="E9" s="13" t="s">
        <v>6</v>
      </c>
      <c r="F9" s="13"/>
      <c r="G9" s="13" t="s">
        <v>7</v>
      </c>
      <c r="H9" s="13"/>
      <c r="I9" s="13" t="s">
        <v>8</v>
      </c>
      <c r="J9" s="13"/>
      <c r="K9" s="13" t="s">
        <v>9</v>
      </c>
      <c r="L9" s="13"/>
      <c r="M9" s="13"/>
    </row>
    <row r="10" spans="1:13" x14ac:dyDescent="0.25">
      <c r="A10" s="13"/>
      <c r="B10" s="13"/>
      <c r="C10" s="1" t="s">
        <v>10</v>
      </c>
      <c r="D10" s="1" t="s">
        <v>11</v>
      </c>
      <c r="E10" s="1" t="s">
        <v>10</v>
      </c>
      <c r="F10" s="1" t="s">
        <v>11</v>
      </c>
      <c r="G10" s="1" t="s">
        <v>10</v>
      </c>
      <c r="H10" s="1" t="s">
        <v>11</v>
      </c>
      <c r="I10" s="1" t="s">
        <v>10</v>
      </c>
      <c r="J10" s="1" t="s">
        <v>11</v>
      </c>
      <c r="K10" s="1" t="s">
        <v>10</v>
      </c>
      <c r="L10" s="1" t="s">
        <v>11</v>
      </c>
      <c r="M10" s="1" t="s">
        <v>12</v>
      </c>
    </row>
    <row r="11" spans="1:13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4">
        <v>5</v>
      </c>
      <c r="B13" s="5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0" t="s">
        <v>18</v>
      </c>
      <c r="B14" s="7" t="s">
        <v>14</v>
      </c>
      <c r="C14" s="6"/>
      <c r="D14" s="6"/>
      <c r="E14" s="9">
        <v>108</v>
      </c>
      <c r="F14" s="9"/>
      <c r="G14" s="9">
        <v>380</v>
      </c>
      <c r="H14" s="9">
        <v>68</v>
      </c>
      <c r="I14" s="9">
        <v>15</v>
      </c>
      <c r="J14" s="9">
        <v>12</v>
      </c>
      <c r="K14" s="8">
        <f>C14+E14+G14+I14</f>
        <v>503</v>
      </c>
      <c r="L14" s="8">
        <f>J14+H14+F14+D14</f>
        <v>80</v>
      </c>
      <c r="M14" s="8">
        <f>K14+L14</f>
        <v>583</v>
      </c>
    </row>
    <row r="15" spans="1:13" x14ac:dyDescent="0.25">
      <c r="A15" s="7"/>
      <c r="B15" s="7" t="s">
        <v>15</v>
      </c>
      <c r="C15" s="6"/>
      <c r="D15" s="6"/>
      <c r="E15" s="9"/>
      <c r="F15" s="9"/>
      <c r="G15" s="9">
        <v>160</v>
      </c>
      <c r="H15" s="9"/>
      <c r="I15" s="9"/>
      <c r="J15" s="9"/>
      <c r="K15" s="8">
        <f>C15+E15+G15+I15</f>
        <v>160</v>
      </c>
      <c r="L15" s="8"/>
      <c r="M15" s="8">
        <f>K15+L15</f>
        <v>160</v>
      </c>
    </row>
    <row r="16" spans="1:13" x14ac:dyDescent="0.25">
      <c r="A16" s="7"/>
      <c r="B16" s="7" t="s">
        <v>16</v>
      </c>
      <c r="C16" s="6"/>
      <c r="D16" s="6"/>
      <c r="E16" s="9"/>
      <c r="F16" s="9"/>
      <c r="G16" s="9">
        <v>80</v>
      </c>
      <c r="H16" s="9">
        <v>20</v>
      </c>
      <c r="I16" s="9"/>
      <c r="J16" s="9"/>
      <c r="K16" s="8">
        <f>G16+C16+I16+E16</f>
        <v>80</v>
      </c>
      <c r="L16" s="8">
        <f>H16+D16+F16+J16</f>
        <v>20</v>
      </c>
      <c r="M16" s="8">
        <f>K16+L16</f>
        <v>100</v>
      </c>
    </row>
    <row r="17" spans="1:13" x14ac:dyDescent="0.25">
      <c r="A17" s="5"/>
      <c r="B17" s="5" t="s">
        <v>17</v>
      </c>
      <c r="C17" s="5"/>
      <c r="D17" s="5"/>
      <c r="E17" s="5">
        <f>SUM(E12:E14)</f>
        <v>108</v>
      </c>
      <c r="F17" s="5"/>
      <c r="G17" s="5">
        <f>G14+G15+G16</f>
        <v>620</v>
      </c>
      <c r="H17" s="5">
        <f>H14+H15+H16</f>
        <v>88</v>
      </c>
      <c r="I17" s="5">
        <f>SUM(I12:I14)</f>
        <v>15</v>
      </c>
      <c r="J17" s="5">
        <f>J14</f>
        <v>12</v>
      </c>
      <c r="K17" s="5">
        <f>K14+K15+K16</f>
        <v>743</v>
      </c>
      <c r="L17" s="5">
        <f>L14+L15+L16</f>
        <v>100</v>
      </c>
      <c r="M17" s="5">
        <f>K17+L17</f>
        <v>843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ageMargins left="0.7" right="0.7" top="0.75" bottom="0.75" header="0.3" footer="0.3"/>
  <pageSetup scale="84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D. Drenovska</cp:lastModifiedBy>
  <cp:lastPrinted>2018-03-16T11:16:05Z</cp:lastPrinted>
  <dcterms:created xsi:type="dcterms:W3CDTF">2018-03-10T10:19:55Z</dcterms:created>
  <dcterms:modified xsi:type="dcterms:W3CDTF">2018-03-16T11:16:21Z</dcterms:modified>
</cp:coreProperties>
</file>